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/>
  </bookViews>
  <sheets>
    <sheet name="反算參數" sheetId="8" r:id="rId1"/>
  </sheets>
  <definedNames>
    <definedName name="solver_adj" localSheetId="0" hidden="1">反算參數!$B$2:$B$8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反算參數!$G$24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8" l="1"/>
  <c r="B16" i="8" l="1"/>
  <c r="B13" i="8" l="1"/>
  <c r="A21" i="8" s="1"/>
  <c r="B14" i="8"/>
  <c r="B11" i="8"/>
  <c r="B15" i="8"/>
  <c r="B12" i="8"/>
  <c r="B19" i="8" l="1"/>
  <c r="B21" i="8"/>
  <c r="B20" i="8"/>
  <c r="C19" i="8"/>
  <c r="C20" i="8"/>
  <c r="C21" i="8"/>
  <c r="A20" i="8"/>
  <c r="A19" i="8"/>
  <c r="C36" i="8" l="1" a="1"/>
  <c r="C32" i="8" a="1"/>
  <c r="C28" i="8" a="1"/>
  <c r="C24" i="8" a="1"/>
  <c r="C33" i="8" l="1"/>
  <c r="D33" i="8" s="1"/>
  <c r="C34" i="8"/>
  <c r="D34" i="8" s="1"/>
  <c r="C32" i="8"/>
  <c r="D32" i="8" s="1"/>
  <c r="C37" i="8"/>
  <c r="D37" i="8" s="1"/>
  <c r="C38" i="8"/>
  <c r="D38" i="8" s="1"/>
  <c r="C36" i="8"/>
  <c r="D36" i="8" s="1"/>
  <c r="C24" i="8"/>
  <c r="D24" i="8" s="1"/>
  <c r="C25" i="8"/>
  <c r="D25" i="8" s="1"/>
  <c r="C26" i="8"/>
  <c r="D26" i="8" s="1"/>
  <c r="C29" i="8"/>
  <c r="D29" i="8" s="1"/>
  <c r="C30" i="8"/>
  <c r="D30" i="8" s="1"/>
  <c r="C28" i="8"/>
  <c r="D28" i="8" s="1"/>
  <c r="G24" i="8" l="1"/>
</calcChain>
</file>

<file path=xl/sharedStrings.xml><?xml version="1.0" encoding="utf-8"?>
<sst xmlns="http://schemas.openxmlformats.org/spreadsheetml/2006/main" count="31" uniqueCount="22">
  <si>
    <t>x</t>
    <phoneticPr fontId="1" type="noConversion"/>
  </si>
  <si>
    <t>y</t>
    <phoneticPr fontId="1" type="noConversion"/>
  </si>
  <si>
    <t>z</t>
    <phoneticPr fontId="1" type="noConversion"/>
  </si>
  <si>
    <t>總誤差</t>
    <phoneticPr fontId="1" type="noConversion"/>
  </si>
  <si>
    <t>ω</t>
  </si>
  <si>
    <t>φ</t>
  </si>
  <si>
    <t>κ</t>
  </si>
  <si>
    <t>sinω</t>
  </si>
  <si>
    <t>cosω</t>
  </si>
  <si>
    <t>sinφ</t>
  </si>
  <si>
    <t>cosφ</t>
  </si>
  <si>
    <t>sinκ</t>
  </si>
  <si>
    <t>cosκ</t>
  </si>
  <si>
    <t>x0</t>
    <phoneticPr fontId="1" type="noConversion"/>
  </si>
  <si>
    <t>y0</t>
    <phoneticPr fontId="1" type="noConversion"/>
  </si>
  <si>
    <t>z0</t>
    <phoneticPr fontId="1" type="noConversion"/>
  </si>
  <si>
    <t>S</t>
    <phoneticPr fontId="1" type="noConversion"/>
  </si>
  <si>
    <t>M旋轉矩陣</t>
  </si>
  <si>
    <t>七參數</t>
  </si>
  <si>
    <t>已知原座標</t>
    <phoneticPr fontId="1" type="noConversion"/>
  </si>
  <si>
    <t>計算新座標</t>
    <phoneticPr fontId="1" type="noConversion"/>
  </si>
  <si>
    <t>已知新座標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</si>
</sst>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176" fontId="0" fillId="2" borderId="0" xfId="0" applyNumberFormat="1" applyFill="1">
      <alignment vertical="center"/>
    </xf>
    <xf numFmtId="0" fontId="0" fillId="4" borderId="0" xfId="0" applyFill="1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89857</xdr:colOff>
      <xdr:row>21</xdr:row>
      <xdr:rowOff>80873</xdr:rowOff>
    </xdr:from>
    <xdr:to>
      <xdr:col>11</xdr:col>
      <xdr:colOff>629008</xdr:colOff>
      <xdr:row>26</xdr:row>
      <xdr:rowOff>23812</xdr:rowOff>
    </xdr:to>
    <xdr:sp macro="" textlink="">
      <xdr:nvSpPr>
        <xdr:cNvPr id="6" name="向左箭號圖說文字 5"/>
        <xdr:cNvSpPr/>
      </xdr:nvSpPr>
      <xdr:spPr>
        <a:xfrm>
          <a:off x="6554951" y="4581436"/>
          <a:ext cx="3301401" cy="1014501"/>
        </a:xfrm>
        <a:prstGeom prst="leftArrowCallout">
          <a:avLst>
            <a:gd name="adj1" fmla="val 25000"/>
            <a:gd name="adj2" fmla="val 25000"/>
            <a:gd name="adj3" fmla="val 25000"/>
            <a:gd name="adj4" fmla="val 86534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G24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新座標誤差平方和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B2:B8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七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</xdr:row>
      <xdr:rowOff>0</xdr:rowOff>
    </xdr:from>
    <xdr:to>
      <xdr:col>5</xdr:col>
      <xdr:colOff>92609</xdr:colOff>
      <xdr:row>5</xdr:row>
      <xdr:rowOff>133384</xdr:rowOff>
    </xdr:to>
    <xdr:sp macro="" textlink="">
      <xdr:nvSpPr>
        <xdr:cNvPr id="7" name="向左箭號 6"/>
        <xdr:cNvSpPr/>
      </xdr:nvSpPr>
      <xdr:spPr>
        <a:xfrm>
          <a:off x="3109104" y="2066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TW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須先設初始值，例如先全部設</a:t>
          </a:r>
          <a:r>
            <a:rPr lang="en-US" altLang="zh-TW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1.0)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5</xdr:col>
      <xdr:colOff>92609</xdr:colOff>
      <xdr:row>14</xdr:row>
      <xdr:rowOff>122304</xdr:rowOff>
    </xdr:to>
    <xdr:sp macro="" textlink="">
      <xdr:nvSpPr>
        <xdr:cNvPr id="9" name="向左箭號 8"/>
        <xdr:cNvSpPr/>
      </xdr:nvSpPr>
      <xdr:spPr>
        <a:xfrm>
          <a:off x="3109104" y="206674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27</xdr:row>
      <xdr:rowOff>0</xdr:rowOff>
    </xdr:from>
    <xdr:to>
      <xdr:col>9</xdr:col>
      <xdr:colOff>21456</xdr:colOff>
      <xdr:row>31</xdr:row>
      <xdr:rowOff>115500</xdr:rowOff>
    </xdr:to>
    <xdr:sp macro="" textlink="">
      <xdr:nvSpPr>
        <xdr:cNvPr id="10" name="向左箭號 9"/>
        <xdr:cNvSpPr/>
      </xdr:nvSpPr>
      <xdr:spPr>
        <a:xfrm>
          <a:off x="5759929" y="5580212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</a:t>
          </a:r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(B 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欄與 </a:t>
          </a:r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 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欄</a:t>
          </a:r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31</xdr:row>
      <xdr:rowOff>0</xdr:rowOff>
    </xdr:from>
    <xdr:to>
      <xdr:col>9</xdr:col>
      <xdr:colOff>11736</xdr:colOff>
      <xdr:row>35</xdr:row>
      <xdr:rowOff>122304</xdr:rowOff>
    </xdr:to>
    <xdr:sp macro="" textlink="">
      <xdr:nvSpPr>
        <xdr:cNvPr id="11" name="向左箭號 10"/>
        <xdr:cNvSpPr/>
      </xdr:nvSpPr>
      <xdr:spPr>
        <a:xfrm>
          <a:off x="5759929" y="640691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</a:t>
          </a:r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(C 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欄與 </a:t>
          </a:r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 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欄</a:t>
          </a:r>
          <a:r>
            <a:rPr lang="en-US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="80" zoomScaleNormal="80" workbookViewId="0">
      <selection activeCell="J16" sqref="J16"/>
    </sheetView>
  </sheetViews>
  <sheetFormatPr defaultRowHeight="16.5" x14ac:dyDescent="0.25"/>
  <cols>
    <col min="1" max="1" width="16.25" customWidth="1"/>
    <col min="2" max="2" width="12.125" customWidth="1"/>
    <col min="3" max="3" width="12.375" customWidth="1"/>
    <col min="4" max="4" width="12.75" customWidth="1"/>
    <col min="5" max="5" width="13.125" customWidth="1"/>
  </cols>
  <sheetData>
    <row r="1" spans="1:2" x14ac:dyDescent="0.25">
      <c r="B1" s="6" t="s">
        <v>18</v>
      </c>
    </row>
    <row r="2" spans="1:2" x14ac:dyDescent="0.25">
      <c r="A2" t="s">
        <v>13</v>
      </c>
      <c r="B2" s="5">
        <v>99.999873226986537</v>
      </c>
    </row>
    <row r="3" spans="1:2" x14ac:dyDescent="0.25">
      <c r="A3" t="s">
        <v>14</v>
      </c>
      <c r="B3" s="5">
        <v>199.99894811211647</v>
      </c>
    </row>
    <row r="4" spans="1:2" x14ac:dyDescent="0.25">
      <c r="A4" t="s">
        <v>15</v>
      </c>
      <c r="B4" s="5">
        <v>300.00118971959733</v>
      </c>
    </row>
    <row r="5" spans="1:2" x14ac:dyDescent="0.25">
      <c r="A5" t="s">
        <v>4</v>
      </c>
      <c r="B5" s="5">
        <v>10.000120566532951</v>
      </c>
    </row>
    <row r="6" spans="1:2" x14ac:dyDescent="0.25">
      <c r="A6" t="s">
        <v>5</v>
      </c>
      <c r="B6" s="5">
        <v>19.999853059379728</v>
      </c>
    </row>
    <row r="7" spans="1:2" x14ac:dyDescent="0.25">
      <c r="A7" t="s">
        <v>6</v>
      </c>
      <c r="B7" s="5">
        <v>29.999719969688108</v>
      </c>
    </row>
    <row r="8" spans="1:2" x14ac:dyDescent="0.25">
      <c r="A8" t="s">
        <v>16</v>
      </c>
      <c r="B8" s="5">
        <v>1.0000090521299325</v>
      </c>
    </row>
    <row r="10" spans="1:2" x14ac:dyDescent="0.25">
      <c r="A10">
        <f>3.141592653/180</f>
        <v>1.7453292516666667E-2</v>
      </c>
    </row>
    <row r="11" spans="1:2" x14ac:dyDescent="0.25">
      <c r="A11" t="s">
        <v>7</v>
      </c>
      <c r="B11" s="2">
        <f>SIN(B5*$A$10)</f>
        <v>0.17365024994845815</v>
      </c>
    </row>
    <row r="12" spans="1:2" x14ac:dyDescent="0.25">
      <c r="A12" t="s">
        <v>8</v>
      </c>
      <c r="B12" s="2">
        <f>COS(B5*$A$10)</f>
        <v>0.98480738761081499</v>
      </c>
    </row>
    <row r="13" spans="1:2" x14ac:dyDescent="0.25">
      <c r="A13" t="s">
        <v>9</v>
      </c>
      <c r="B13" s="2">
        <f>SIN(B6*$A$10)</f>
        <v>0.34201773332949698</v>
      </c>
    </row>
    <row r="14" spans="1:2" x14ac:dyDescent="0.25">
      <c r="A14" t="s">
        <v>10</v>
      </c>
      <c r="B14" s="2">
        <f>COS(B6*$A$10)</f>
        <v>0.93969349794927981</v>
      </c>
    </row>
    <row r="15" spans="1:2" x14ac:dyDescent="0.25">
      <c r="A15" t="s">
        <v>11</v>
      </c>
      <c r="B15" s="2">
        <f>SIN(B7*$A$10)</f>
        <v>0.49999576725221884</v>
      </c>
    </row>
    <row r="16" spans="1:2" x14ac:dyDescent="0.25">
      <c r="A16" t="s">
        <v>12</v>
      </c>
      <c r="B16" s="2">
        <f>COS(B7*$A$10)</f>
        <v>0.86602784754871764</v>
      </c>
    </row>
    <row r="18" spans="1:7" x14ac:dyDescent="0.25">
      <c r="A18" t="s">
        <v>17</v>
      </c>
    </row>
    <row r="19" spans="1:7" x14ac:dyDescent="0.25">
      <c r="A19" s="2">
        <f>B14*B16</f>
        <v>0.81380073738454006</v>
      </c>
      <c r="B19" s="2">
        <f>B13*B11*B16+B12*B15</f>
        <v>0.54383418785645732</v>
      </c>
      <c r="C19" s="2">
        <f>-B12*B13*B16+B11*B15</f>
        <v>-0.20487248705203487</v>
      </c>
    </row>
    <row r="20" spans="1:7" x14ac:dyDescent="0.25">
      <c r="A20" s="2">
        <f>-B14*B15</f>
        <v>-0.4698427714890715</v>
      </c>
      <c r="B20" s="2">
        <f>-B11*B13*B15+B12*B16</f>
        <v>0.82317514109202483</v>
      </c>
      <c r="C20" s="2">
        <f>B12*B13*B15+B11*B16</f>
        <v>0.31879532174671743</v>
      </c>
    </row>
    <row r="21" spans="1:7" x14ac:dyDescent="0.25">
      <c r="A21" s="2">
        <f>B13</f>
        <v>0.34201773332949698</v>
      </c>
      <c r="B21" s="2">
        <f>-B11*B14</f>
        <v>-0.1631780107938334</v>
      </c>
      <c r="C21" s="2">
        <f>B12*B14</f>
        <v>0.92541709887029899</v>
      </c>
    </row>
    <row r="23" spans="1:7" x14ac:dyDescent="0.25">
      <c r="B23" t="s">
        <v>19</v>
      </c>
      <c r="D23" t="s">
        <v>20</v>
      </c>
      <c r="E23" t="s">
        <v>21</v>
      </c>
      <c r="G23" t="s">
        <v>3</v>
      </c>
    </row>
    <row r="24" spans="1:7" x14ac:dyDescent="0.25">
      <c r="A24" t="s">
        <v>0</v>
      </c>
      <c r="B24" s="4">
        <v>120</v>
      </c>
      <c r="C24" s="3">
        <f t="array" ref="C24:C26">MMULT($A$19:$C$21,B24:B26)</f>
        <v>151.74041395791426</v>
      </c>
      <c r="D24" s="3">
        <f>C24*$B$8+$B$2</f>
        <v>251.74166075884398</v>
      </c>
      <c r="E24" s="4">
        <v>251.74190931467152</v>
      </c>
      <c r="G24" s="5">
        <f>SUMXMY2(D24:D38,E24:E38)</f>
        <v>1.265809275198011E-6</v>
      </c>
    </row>
    <row r="25" spans="1:7" x14ac:dyDescent="0.25">
      <c r="A25" t="s">
        <v>1</v>
      </c>
      <c r="B25" s="4">
        <v>220</v>
      </c>
      <c r="C25" s="3">
        <v>226.73190142050646</v>
      </c>
      <c r="D25" s="3">
        <f>C25*$B$8+$B$3</f>
        <v>426.73290193925442</v>
      </c>
      <c r="E25" s="4">
        <v>426.73340671605456</v>
      </c>
    </row>
    <row r="26" spans="1:7" x14ac:dyDescent="0.25">
      <c r="A26" t="s">
        <v>2</v>
      </c>
      <c r="B26" s="4">
        <v>320</v>
      </c>
      <c r="C26" s="3">
        <v>301.27643726339198</v>
      </c>
      <c r="D26" s="3">
        <f>C26*$B$8+$B$4</f>
        <v>601.28035417644503</v>
      </c>
      <c r="E26" s="4">
        <v>601.28003460732373</v>
      </c>
    </row>
    <row r="27" spans="1:7" x14ac:dyDescent="0.25">
      <c r="B27" s="1"/>
      <c r="C27" s="1"/>
      <c r="D27" s="1"/>
      <c r="E27" s="1"/>
    </row>
    <row r="28" spans="1:7" x14ac:dyDescent="0.25">
      <c r="A28" t="s">
        <v>0</v>
      </c>
      <c r="B28" s="4">
        <v>150</v>
      </c>
      <c r="C28" s="3">
        <f t="array" ref="C28:C30">MMULT($A$19:$C$21,B28:B30)</f>
        <v>152.98540309919923</v>
      </c>
      <c r="D28" s="3">
        <f>C28*$B$8+$B$2</f>
        <v>252.9866611699324</v>
      </c>
      <c r="E28" s="4">
        <v>252.98664163464073</v>
      </c>
    </row>
    <row r="29" spans="1:7" x14ac:dyDescent="0.25">
      <c r="A29" t="s">
        <v>1</v>
      </c>
      <c r="B29" s="4">
        <v>200</v>
      </c>
      <c r="C29" s="3">
        <v>215.30083475879684</v>
      </c>
      <c r="D29" s="3">
        <f>C29*$B$8+$B$3</f>
        <v>415.30173180204412</v>
      </c>
      <c r="E29" s="4">
        <v>415.30219085220307</v>
      </c>
    </row>
    <row r="30" spans="1:7" x14ac:dyDescent="0.25">
      <c r="A30" t="s">
        <v>2</v>
      </c>
      <c r="B30" s="4">
        <v>380</v>
      </c>
      <c r="C30" s="3">
        <v>370.32555541137151</v>
      </c>
      <c r="D30" s="3">
        <f>C30*$B$8+$B$4</f>
        <v>670.33009736601377</v>
      </c>
      <c r="E30" s="4">
        <v>670.32984232476542</v>
      </c>
    </row>
    <row r="31" spans="1:7" x14ac:dyDescent="0.25">
      <c r="B31" s="1"/>
      <c r="C31" s="1"/>
      <c r="D31" s="1"/>
      <c r="E31" s="1"/>
    </row>
    <row r="32" spans="1:7" x14ac:dyDescent="0.25">
      <c r="A32" t="s">
        <v>0</v>
      </c>
      <c r="B32" s="4">
        <v>320</v>
      </c>
      <c r="C32" s="3">
        <f t="array" ref="C32:C34">MMULT($A$19:$C$21,B32:B34)</f>
        <v>317.40666569527724</v>
      </c>
      <c r="D32" s="3">
        <f>C32*$B$8+$B$2</f>
        <v>417.40941212864311</v>
      </c>
      <c r="E32" s="4">
        <v>417.40925802750542</v>
      </c>
    </row>
    <row r="33" spans="1:8" x14ac:dyDescent="0.25">
      <c r="A33" t="s">
        <v>1</v>
      </c>
      <c r="B33" s="4">
        <v>150</v>
      </c>
      <c r="C33" s="3">
        <v>11.382022896906932</v>
      </c>
      <c r="D33" s="3">
        <f>C33*$B$8+$B$3</f>
        <v>211.38107404057357</v>
      </c>
      <c r="E33" s="4">
        <v>211.38072951200499</v>
      </c>
    </row>
    <row r="34" spans="1:8" x14ac:dyDescent="0.25">
      <c r="A34" t="s">
        <v>2</v>
      </c>
      <c r="B34" s="4">
        <v>120</v>
      </c>
      <c r="C34" s="3">
        <v>196.01902491079991</v>
      </c>
      <c r="D34" s="3">
        <f>C34*$B$8+$B$4</f>
        <v>496.02198902008001</v>
      </c>
      <c r="E34" s="4">
        <v>496.02200878506756</v>
      </c>
    </row>
    <row r="35" spans="1:8" x14ac:dyDescent="0.25">
      <c r="B35" s="1"/>
      <c r="C35" s="1"/>
      <c r="D35" s="1"/>
      <c r="E35" s="1"/>
    </row>
    <row r="36" spans="1:8" x14ac:dyDescent="0.25">
      <c r="A36" t="s">
        <v>0</v>
      </c>
      <c r="B36" s="4">
        <v>350</v>
      </c>
      <c r="C36" s="3">
        <f t="array" ref="C36:C38">MMULT($A$19:$C$21,B36:B38)</f>
        <v>371.54463482774594</v>
      </c>
      <c r="D36" s="3">
        <f>C36*$B$8+$B$2</f>
        <v>471.54787132504271</v>
      </c>
      <c r="E36" s="4">
        <v>471.54786262079335</v>
      </c>
      <c r="H36" s="1"/>
    </row>
    <row r="37" spans="1:8" x14ac:dyDescent="0.25">
      <c r="A37" t="s">
        <v>1</v>
      </c>
      <c r="B37" s="4">
        <v>280</v>
      </c>
      <c r="C37" s="3">
        <v>168.05857244354149</v>
      </c>
      <c r="D37" s="3">
        <f>C37*$B$8+$B$3</f>
        <v>368.059041843692</v>
      </c>
      <c r="E37" s="4">
        <v>368.05854528163468</v>
      </c>
      <c r="H37" s="1"/>
    </row>
    <row r="38" spans="1:8" x14ac:dyDescent="0.25">
      <c r="A38" t="s">
        <v>2</v>
      </c>
      <c r="B38" s="4">
        <v>320</v>
      </c>
      <c r="C38" s="3">
        <v>370.1498352815463</v>
      </c>
      <c r="D38" s="3">
        <f>C38*$B$8+$B$4</f>
        <v>670.15437564554713</v>
      </c>
      <c r="E38" s="4">
        <v>670.1548016304406</v>
      </c>
      <c r="H38" s="1"/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反算參數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2015-09-12T15:15:37Z</dcterms:modified>
</cp:coreProperties>
</file>